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D3DDD\"/>
    </mc:Choice>
  </mc:AlternateContent>
  <bookViews>
    <workbookView xWindow="0" yWindow="0" windowWidth="17280" windowHeight="7860" tabRatio="939"/>
  </bookViews>
  <sheets>
    <sheet name="1" sheetId="17" r:id="rId1"/>
  </sheets>
  <externalReferences>
    <externalReference r:id="rId2"/>
    <externalReference r:id="rId3"/>
  </externalReferences>
  <definedNames>
    <definedName name="adv_params">[1]Настройки!$B$4</definedName>
    <definedName name="AUTOFIT_RANGE">#REF!,#REF!,#REF!,#REF!,#REF!,#REF!,#REF!,#REF!,#REF!,#REF!,#REF!,#REF!,#REF!,#REF!,#REF!</definedName>
    <definedName name="energy">'[2]Время горизонтально'!$AA$4</definedName>
    <definedName name="group">[1]Настройки!$B$8</definedName>
    <definedName name="isOV">'[2]Время горизонтально'!$E$3</definedName>
    <definedName name="period">[1]Настройки!$B$5</definedName>
    <definedName name="POSITIONS">#REF!</definedName>
    <definedName name="POSITIONS_END">#REF!</definedName>
    <definedName name="PRINT_SETTINGS">#REF!</definedName>
    <definedName name="start6">[1]Пример!#REF!</definedName>
    <definedName name="title">[1]Настройки!$B$3</definedName>
    <definedName name="type_energy">[1]Настройки!$B$6</definedName>
    <definedName name="Z_ON_FINISH">#REF!</definedName>
    <definedName name="_xlnm.Print_Area" localSheetId="0">'1'!$A$1:$N$45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7" l="1"/>
  <c r="H32" i="17"/>
  <c r="I32" i="17"/>
  <c r="J32" i="17"/>
  <c r="K32" i="17"/>
  <c r="L32" i="17"/>
  <c r="M32" i="17"/>
  <c r="N32" i="17"/>
  <c r="F32" i="17"/>
  <c r="N33" i="17"/>
  <c r="M33" i="17"/>
  <c r="L33" i="17"/>
  <c r="K33" i="17"/>
  <c r="J33" i="17"/>
  <c r="I33" i="17"/>
  <c r="H33" i="17"/>
  <c r="G33" i="17"/>
  <c r="F33" i="17"/>
  <c r="N31" i="17"/>
  <c r="M31" i="17"/>
  <c r="L31" i="17"/>
  <c r="K31" i="17"/>
  <c r="J31" i="17"/>
  <c r="I31" i="17"/>
  <c r="H31" i="17"/>
  <c r="G31" i="17"/>
  <c r="F31" i="17"/>
  <c r="G26" i="17"/>
  <c r="H26" i="17"/>
  <c r="I26" i="17"/>
  <c r="J26" i="17"/>
  <c r="K26" i="17"/>
  <c r="L26" i="17"/>
  <c r="M26" i="17"/>
  <c r="N26" i="17"/>
  <c r="F26" i="17"/>
</calcChain>
</file>

<file path=xl/sharedStrings.xml><?xml version="1.0" encoding="utf-8"?>
<sst xmlns="http://schemas.openxmlformats.org/spreadsheetml/2006/main" count="85" uniqueCount="55">
  <si>
    <t>М.П.</t>
  </si>
  <si>
    <t>"_____"________________20___г.</t>
  </si>
  <si>
    <t>Тарифная группа</t>
  </si>
  <si>
    <t>Показатель</t>
  </si>
  <si>
    <t>Единица измерения</t>
  </si>
  <si>
    <t>эл.энергия</t>
  </si>
  <si>
    <t>кВтч</t>
  </si>
  <si>
    <t xml:space="preserve">объем </t>
  </si>
  <si>
    <t xml:space="preserve">Электрическая энергия, приобретаемая в целях компенсации потерь: в объёме, утверждённом в сводном прогнозном балансе </t>
  </si>
  <si>
    <t xml:space="preserve">Электрическая энергия, приобретаемая в целях компенсации потерь: сверх объёма, утверждённого в сводном прогнозном балансе </t>
  </si>
  <si>
    <t>ИТОГО:</t>
  </si>
  <si>
    <t>Нерегулируемая цена покупки электрической энергии в объёме, утверждённом в сводном прогнозном балансе</t>
  </si>
  <si>
    <t>руб/кВтч</t>
  </si>
  <si>
    <t>Нерегулируемая цена покупки электрической энергии сверх объёма, утверждённого в сводном прогнозном балансе</t>
  </si>
  <si>
    <t xml:space="preserve">стоимость </t>
  </si>
  <si>
    <t>Стоимость электрической энергии  в объёме, утверждённом в сводном прогнозном балансе</t>
  </si>
  <si>
    <t>руб.</t>
  </si>
  <si>
    <t>Стоимость электрической энергии   сверх объёма, утверждённого в сводном прогнозном балансе</t>
  </si>
  <si>
    <t>ИТОГО с учётом НДС:</t>
  </si>
  <si>
    <t xml:space="preserve">Акт (частичного) урегулирования разногласий (перерасчета)
</t>
  </si>
  <si>
    <t>Величина показателя с учетом частичного урегулирования разногласий</t>
  </si>
  <si>
    <t>Величина изменения показателя</t>
  </si>
  <si>
    <t>Итого урегулировано разногласий</t>
  </si>
  <si>
    <t>Разногласия после (частичного) урегулирования</t>
  </si>
  <si>
    <t>Разногласия</t>
  </si>
  <si>
    <t>8=6-7</t>
  </si>
  <si>
    <t>9=6+11</t>
  </si>
  <si>
    <t>10=7+12</t>
  </si>
  <si>
    <t>11=9∓6</t>
  </si>
  <si>
    <t>12=10∓7</t>
  </si>
  <si>
    <t>13=8-14</t>
  </si>
  <si>
    <t>14=9-10</t>
  </si>
  <si>
    <t>Цена</t>
  </si>
  <si>
    <t>НДС:</t>
  </si>
  <si>
    <t>за _______ 20__ года</t>
  </si>
  <si>
    <t>"__" _______  20__ г.</t>
  </si>
  <si>
    <t>Величина показателя в соотвествии с
к Актом урегулирования разногласий  №__ от __.__.20__г.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</si>
  <si>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</si>
  <si>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</si>
  <si>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</si>
  <si>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</si>
  <si>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</si>
  <si>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</si>
  <si>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</si>
  <si>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</si>
  <si>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г.__________</t>
  </si>
  <si>
    <t>Заказчик</t>
  </si>
  <si>
    <t>Исполнитель</t>
  </si>
  <si>
    <t>Исполнитель указывает на наличие претензий в объеме _____________ кВт*ч, _________________ руб. с НДС, в отношении остального объема Исполнитель претензий не имеет.</t>
  </si>
  <si>
    <t>№___</t>
  </si>
  <si>
    <t xml:space="preserve"> к Акту приема-передачи электроэнергии (мощности)  № _____/____/_____ от __.___.20__</t>
  </si>
  <si>
    <t>Мы, нижеподписавшиеся, представитель Заказчика ___________________________________________, действующий на основании ______________________________, с одной стороны, и представитель Исполнителя  ___________________________________________, действующий на основании ____________________________, с другой стороны,  согласовали  корректировку объёма и стоимости электрической энергии в целях компенсации потерь в электрических сетях:</t>
  </si>
  <si>
    <t>Форма Акта (частичного) урегулирования разногласий (перерасчета) к Акту приема-передачи электроэнергии (мощности)</t>
  </si>
  <si>
    <t>Приложение № 13</t>
  </si>
  <si>
    <t>и компенсации потерь электрической 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</si>
</sst>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&quot; &quot;#,##0.00&quot;    &quot;;&quot;-&quot;#,##0.00&quot;    &quot;;&quot; -&quot;#&quot;    &quot;;&quot; &quot;@&quot; &quot;"/>
    <numFmt numFmtId="166" formatCode="_(* #,##0.00_);_(* \(#,##0.00\);_(* &quot;-&quot;??_);_(@_)"/>
    <numFmt numFmtId="167" formatCode="#,##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3" tint="-0.249977111117893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8" fillId="0" borderId="0"/>
    <xf numFmtId="0" fontId="2" fillId="0" borderId="0"/>
    <xf numFmtId="164" fontId="5" fillId="0" borderId="0" applyFont="0" applyFill="0" applyBorder="0" applyAlignment="0" applyProtection="0"/>
    <xf numFmtId="16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0" fontId="5" fillId="0" borderId="0"/>
  </cellStyleXfs>
  <cellXfs count="7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7" fontId="13" fillId="0" borderId="5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 wrapText="1"/>
    </xf>
    <xf numFmtId="167" fontId="13" fillId="0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 textRotation="90"/>
    </xf>
    <xf numFmtId="0" fontId="11" fillId="0" borderId="0" xfId="5" applyFont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" fontId="14" fillId="0" borderId="5" xfId="3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textRotation="90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67" fontId="13" fillId="0" borderId="6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textRotation="90"/>
    </xf>
    <xf numFmtId="0" fontId="13" fillId="0" borderId="2" xfId="0" applyFont="1" applyFill="1" applyBorder="1" applyAlignment="1">
      <alignment horizontal="center" vertical="center" textRotation="90"/>
    </xf>
    <xf numFmtId="0" fontId="13" fillId="0" borderId="10" xfId="0" applyFont="1" applyFill="1" applyBorder="1" applyAlignment="1">
      <alignment horizontal="center" vertical="center" textRotation="90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9">
    <cellStyle name="Обычный" xfId="0" builtinId="0"/>
    <cellStyle name="Обычный 102 3" xfId="13"/>
    <cellStyle name="Обычный 11 2" xfId="8"/>
    <cellStyle name="Обычный 11 2 4 10" xfId="11"/>
    <cellStyle name="Обычный 11 3" xfId="12"/>
    <cellStyle name="Обычный 2" xfId="1"/>
    <cellStyle name="Обычный 2 10 3" xfId="15"/>
    <cellStyle name="Обычный 2 2" xfId="5"/>
    <cellStyle name="Обычный 3" xfId="2"/>
    <cellStyle name="Обычный 4" xfId="4"/>
    <cellStyle name="Обычный 5" xfId="6"/>
    <cellStyle name="Обычный 5 7 4" xfId="14"/>
    <cellStyle name="Обычный 6" xfId="7"/>
    <cellStyle name="Обычный 7" xfId="17"/>
    <cellStyle name="Обычный_Форма_прил_2_Мценский_район 2 2" xfId="18"/>
    <cellStyle name="Финансовый 10" xfId="10"/>
    <cellStyle name="Финансовый 2" xfId="3"/>
    <cellStyle name="Финансовый 2 3" xfId="9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41;&#1052;&#1045;&#1053;%20&#1057;%20&#1060;&#1048;&#1051;&#1048;&#1040;&#1051;&#1040;&#1052;&#1048;\&#1054;&#1073;&#1097;&#1072;&#1103;%20&#1087;&#1072;&#1087;&#1082;&#1072;\&#1052;&#1072;&#1090;&#1077;&#1088;&#1080;&#1072;&#1083;&#1099;%20&#1087;&#1086;%20&#1087;&#1088;&#1086;&#1077;&#1082;&#1090;&#1091;_&#1087;&#1086;&#1083;&#1077;&#1079;&#1085;&#1099;&#1081;\!_&#1062;&#1045;&#1051;&#1045;&#1042;&#1054;&#1049;\&#1040;&#1083;&#1100;&#1073;&#1086;&#1084;%20&#1092;&#1086;&#1088;&#1084;\3-2%20&#1055;&#1086;&#1095;&#1072;&#1089;&#1086;&#1074;&#1082;&#1080;%20&#1084;&#1072;&#1090;&#1088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/enforce22/ExcelReports/Energy/&#1069;&#1069;%20&#1087;&#1086;%20&#1057;&#1055;%20&#1079;&#1072;%20&#1089;&#1091;&#1090;&#1082;&#1080;%20&#1087;&#1086;%206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Интервал. 60 мин (вр. гориз)"/>
      <sheetName val="Интервал. 30 мин (вр. гориз)"/>
      <sheetName val="Сутки. 60 мин (вр. гориз)"/>
      <sheetName val="Сутки. 30 мин (вр. гориз)"/>
      <sheetName val="Формат"/>
      <sheetName val="Пример"/>
      <sheetName val="Интервал. 30 мин (вр. верт)"/>
      <sheetName val="Сутки. 60 мин (вр. верт)"/>
      <sheetName val="Сутки. 30 мин (вр. верт)"/>
      <sheetName val="Вертикальный 60 мин"/>
      <sheetName val="Вертикальный 30 мин"/>
    </sheetNames>
    <sheetDataSet>
      <sheetData sheetId="0">
        <row r="3">
          <cell r="B3" t="str">
            <v>Мощность по объектам учета по 60 минут (кВт)</v>
          </cell>
        </row>
        <row r="5">
          <cell r="B5" t="str">
            <v>с 01.09.2021 по 30.09.2021  23:59</v>
          </cell>
        </row>
        <row r="6">
          <cell r="B6" t="str">
            <v>активная энергия</v>
          </cell>
        </row>
        <row r="8">
          <cell r="B8" t="str">
            <v>E1025576_14579 - Пятёрочка - с.Глинка, Ленина ул, 13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я горизонтально"/>
      <sheetName val="Показатель горизонтально"/>
      <sheetName val="Вертикальный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>
      <selection activeCell="N4" sqref="N4"/>
    </sheetView>
  </sheetViews>
  <sheetFormatPr defaultRowHeight="12.75" x14ac:dyDescent="0.2"/>
  <cols>
    <col min="1" max="1" width="3.28515625" style="15" customWidth="1"/>
    <col min="2" max="2" width="9.140625" style="15"/>
    <col min="3" max="3" width="34.42578125" style="15" customWidth="1"/>
    <col min="4" max="5" width="9.28515625" style="15" bestFit="1" customWidth="1"/>
    <col min="6" max="7" width="15.42578125" style="15" bestFit="1" customWidth="1"/>
    <col min="8" max="8" width="13.140625" style="15" bestFit="1" customWidth="1"/>
    <col min="9" max="10" width="15.42578125" style="15" bestFit="1" customWidth="1"/>
    <col min="11" max="11" width="11.28515625" style="15" customWidth="1"/>
    <col min="12" max="12" width="12.140625" style="15" customWidth="1"/>
    <col min="13" max="13" width="13.140625" style="15" customWidth="1"/>
    <col min="14" max="14" width="16.85546875" style="15" customWidth="1"/>
    <col min="15" max="15" width="13.140625" style="15" bestFit="1" customWidth="1"/>
    <col min="16" max="17" width="9.140625" style="15"/>
    <col min="18" max="18" width="10.85546875" style="15" bestFit="1" customWidth="1"/>
    <col min="19" max="16384" width="9.140625" style="15"/>
  </cols>
  <sheetData>
    <row r="1" spans="1:15" s="2" customFormat="1" ht="15.75" x14ac:dyDescent="0.25">
      <c r="N1" s="37" t="s">
        <v>53</v>
      </c>
    </row>
    <row r="2" spans="1:15" s="2" customFormat="1" ht="15.75" x14ac:dyDescent="0.25">
      <c r="N2" s="38" t="s">
        <v>37</v>
      </c>
    </row>
    <row r="3" spans="1:15" s="2" customFormat="1" ht="15.75" x14ac:dyDescent="0.25">
      <c r="N3" s="38" t="s">
        <v>38</v>
      </c>
    </row>
    <row r="4" spans="1:15" s="2" customFormat="1" ht="15.75" x14ac:dyDescent="0.25">
      <c r="N4" s="38" t="s">
        <v>54</v>
      </c>
    </row>
    <row r="5" spans="1:15" s="2" customFormat="1" ht="15.75" x14ac:dyDescent="0.25">
      <c r="N5" s="38" t="s">
        <v>39</v>
      </c>
    </row>
    <row r="6" spans="1:15" s="2" customFormat="1" ht="15.75" x14ac:dyDescent="0.25">
      <c r="A6" s="39"/>
      <c r="B6" s="39"/>
      <c r="H6" s="40"/>
      <c r="M6" s="40"/>
    </row>
    <row r="7" spans="1:15" s="2" customFormat="1" ht="15.75" x14ac:dyDescent="0.25">
      <c r="A7" s="62" t="s">
        <v>52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44"/>
    </row>
    <row r="8" spans="1:15" s="2" customFormat="1" ht="15.75" x14ac:dyDescent="0.25"/>
    <row r="9" spans="1:15" s="41" customFormat="1" ht="15.75" x14ac:dyDescent="0.2">
      <c r="C9" s="41" t="s">
        <v>41</v>
      </c>
      <c r="M9" s="41" t="s">
        <v>40</v>
      </c>
    </row>
    <row r="10" spans="1:15" s="2" customFormat="1" ht="15.75" x14ac:dyDescent="0.25">
      <c r="B10" s="42"/>
      <c r="G10" s="42"/>
      <c r="M10" s="42"/>
    </row>
    <row r="11" spans="1:15" s="2" customFormat="1" ht="15.75" x14ac:dyDescent="0.25">
      <c r="B11" s="43"/>
      <c r="C11" s="42" t="s">
        <v>42</v>
      </c>
      <c r="G11" s="42"/>
      <c r="M11" s="42" t="s">
        <v>43</v>
      </c>
    </row>
    <row r="12" spans="1:15" s="47" customFormat="1" x14ac:dyDescent="0.2">
      <c r="C12" s="48" t="s">
        <v>44</v>
      </c>
      <c r="G12" s="48"/>
      <c r="M12" s="48" t="s">
        <v>44</v>
      </c>
    </row>
    <row r="13" spans="1:15" s="2" customFormat="1" ht="15.75" x14ac:dyDescent="0.25">
      <c r="C13" s="8" t="s">
        <v>0</v>
      </c>
      <c r="G13" s="8"/>
      <c r="M13" s="8" t="s">
        <v>0</v>
      </c>
    </row>
    <row r="14" spans="1:15" s="2" customFormat="1" ht="15.75" x14ac:dyDescent="0.25">
      <c r="C14" s="42" t="s">
        <v>1</v>
      </c>
      <c r="G14" s="42"/>
      <c r="M14" s="42" t="s">
        <v>1</v>
      </c>
    </row>
    <row r="15" spans="1:15" s="3" customFormat="1" ht="15.75" x14ac:dyDescent="0.2"/>
    <row r="16" spans="1:15" s="8" customFormat="1" ht="15.75" x14ac:dyDescent="0.2">
      <c r="B16" s="13"/>
      <c r="C16" s="13"/>
      <c r="D16" s="67" t="s">
        <v>19</v>
      </c>
      <c r="E16" s="67"/>
      <c r="F16" s="67"/>
      <c r="G16" s="67"/>
      <c r="H16" s="67"/>
      <c r="I16" s="67"/>
      <c r="J16" s="13" t="s">
        <v>49</v>
      </c>
      <c r="K16" s="13"/>
      <c r="L16" s="13"/>
      <c r="M16" s="13"/>
      <c r="N16" s="13"/>
      <c r="O16" s="11"/>
    </row>
    <row r="17" spans="1:18" s="8" customFormat="1" ht="15.75" x14ac:dyDescent="0.2">
      <c r="A17" s="68" t="s">
        <v>50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8" s="2" customFormat="1" ht="15.75" x14ac:dyDescent="0.25">
      <c r="B18" s="9"/>
      <c r="C18" s="9"/>
      <c r="D18" s="9"/>
      <c r="E18" s="9"/>
      <c r="F18" s="9"/>
      <c r="G18" s="68" t="s">
        <v>34</v>
      </c>
      <c r="H18" s="68"/>
      <c r="I18" s="9"/>
      <c r="J18" s="9"/>
      <c r="K18" s="9"/>
      <c r="L18" s="9"/>
      <c r="M18" s="10"/>
      <c r="N18" s="10"/>
    </row>
    <row r="19" spans="1:18" s="1" customFormat="1" ht="28.5" customHeight="1" x14ac:dyDescent="0.2">
      <c r="B19" s="1" t="s">
        <v>45</v>
      </c>
      <c r="C19" s="35"/>
      <c r="D19" s="14"/>
      <c r="E19" s="14"/>
      <c r="F19" s="14"/>
      <c r="G19" s="14"/>
      <c r="M19" s="35" t="s">
        <v>35</v>
      </c>
      <c r="N19" s="35"/>
      <c r="O19" s="36"/>
    </row>
    <row r="20" spans="1:18" s="2" customFormat="1" ht="71.25" customHeight="1" x14ac:dyDescent="0.25">
      <c r="A20" s="69" t="s">
        <v>51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12"/>
    </row>
    <row r="21" spans="1:18" s="16" customFormat="1" ht="45" customHeight="1" x14ac:dyDescent="0.2">
      <c r="A21" s="58" t="s">
        <v>2</v>
      </c>
      <c r="B21" s="58"/>
      <c r="C21" s="58"/>
      <c r="D21" s="58" t="s">
        <v>3</v>
      </c>
      <c r="E21" s="58" t="s">
        <v>4</v>
      </c>
      <c r="F21" s="58" t="s">
        <v>36</v>
      </c>
      <c r="G21" s="58"/>
      <c r="H21" s="58"/>
      <c r="I21" s="58" t="s">
        <v>20</v>
      </c>
      <c r="J21" s="58"/>
      <c r="K21" s="58" t="s">
        <v>21</v>
      </c>
      <c r="L21" s="58"/>
      <c r="M21" s="58" t="s">
        <v>22</v>
      </c>
      <c r="N21" s="58" t="s">
        <v>23</v>
      </c>
    </row>
    <row r="22" spans="1:18" s="16" customFormat="1" ht="12" x14ac:dyDescent="0.2">
      <c r="A22" s="58"/>
      <c r="B22" s="58"/>
      <c r="C22" s="58"/>
      <c r="D22" s="58"/>
      <c r="E22" s="58"/>
      <c r="F22" s="34" t="s">
        <v>46</v>
      </c>
      <c r="G22" s="34" t="s">
        <v>47</v>
      </c>
      <c r="H22" s="17" t="s">
        <v>24</v>
      </c>
      <c r="I22" s="34" t="s">
        <v>46</v>
      </c>
      <c r="J22" s="34" t="s">
        <v>47</v>
      </c>
      <c r="K22" s="34" t="s">
        <v>46</v>
      </c>
      <c r="L22" s="34" t="s">
        <v>47</v>
      </c>
      <c r="M22" s="58"/>
      <c r="N22" s="58"/>
      <c r="O22" s="50"/>
      <c r="P22" s="51"/>
      <c r="Q22" s="51"/>
    </row>
    <row r="23" spans="1:18" s="16" customFormat="1" ht="15.75" customHeight="1" x14ac:dyDescent="0.2">
      <c r="A23" s="18">
        <v>1</v>
      </c>
      <c r="B23" s="52">
        <v>2</v>
      </c>
      <c r="C23" s="52"/>
      <c r="D23" s="18">
        <v>4</v>
      </c>
      <c r="E23" s="17">
        <v>5</v>
      </c>
      <c r="F23" s="18">
        <v>6</v>
      </c>
      <c r="G23" s="17">
        <v>7</v>
      </c>
      <c r="H23" s="18" t="s">
        <v>25</v>
      </c>
      <c r="I23" s="17" t="s">
        <v>26</v>
      </c>
      <c r="J23" s="18" t="s">
        <v>27</v>
      </c>
      <c r="K23" s="17" t="s">
        <v>28</v>
      </c>
      <c r="L23" s="18" t="s">
        <v>29</v>
      </c>
      <c r="M23" s="17" t="s">
        <v>30</v>
      </c>
      <c r="N23" s="18" t="s">
        <v>31</v>
      </c>
      <c r="O23" s="19"/>
      <c r="R23" s="20"/>
    </row>
    <row r="24" spans="1:18" s="16" customFormat="1" ht="41.25" customHeight="1" x14ac:dyDescent="0.2">
      <c r="A24" s="53" t="s">
        <v>7</v>
      </c>
      <c r="B24" s="54" t="s">
        <v>8</v>
      </c>
      <c r="C24" s="55"/>
      <c r="D24" s="18" t="s">
        <v>5</v>
      </c>
      <c r="E24" s="17" t="s">
        <v>6</v>
      </c>
      <c r="F24" s="21"/>
      <c r="G24" s="21"/>
      <c r="H24" s="22"/>
      <c r="I24" s="22"/>
      <c r="J24" s="22"/>
      <c r="K24" s="23"/>
      <c r="L24" s="23"/>
      <c r="M24" s="22"/>
      <c r="N24" s="22"/>
      <c r="O24" s="56"/>
      <c r="P24" s="57"/>
    </row>
    <row r="25" spans="1:18" s="16" customFormat="1" ht="41.25" customHeight="1" x14ac:dyDescent="0.2">
      <c r="A25" s="53"/>
      <c r="B25" s="58" t="s">
        <v>9</v>
      </c>
      <c r="C25" s="58"/>
      <c r="D25" s="18" t="s">
        <v>5</v>
      </c>
      <c r="E25" s="17" t="s">
        <v>6</v>
      </c>
      <c r="F25" s="21"/>
      <c r="G25" s="21"/>
      <c r="H25" s="22"/>
      <c r="I25" s="22"/>
      <c r="J25" s="22"/>
      <c r="K25" s="23"/>
      <c r="L25" s="23"/>
      <c r="M25" s="22"/>
      <c r="N25" s="22"/>
      <c r="O25" s="56"/>
      <c r="P25" s="57"/>
    </row>
    <row r="26" spans="1:18" s="16" customFormat="1" ht="12" x14ac:dyDescent="0.2">
      <c r="A26" s="53"/>
      <c r="B26" s="59" t="s">
        <v>10</v>
      </c>
      <c r="C26" s="60"/>
      <c r="D26" s="61"/>
      <c r="E26" s="24" t="s">
        <v>6</v>
      </c>
      <c r="F26" s="49">
        <f>F25+F24</f>
        <v>0</v>
      </c>
      <c r="G26" s="49">
        <f t="shared" ref="G26:N26" si="0">G25+G24</f>
        <v>0</v>
      </c>
      <c r="H26" s="49">
        <f t="shared" si="0"/>
        <v>0</v>
      </c>
      <c r="I26" s="49">
        <f t="shared" si="0"/>
        <v>0</v>
      </c>
      <c r="J26" s="49">
        <f t="shared" si="0"/>
        <v>0</v>
      </c>
      <c r="K26" s="49">
        <f t="shared" si="0"/>
        <v>0</v>
      </c>
      <c r="L26" s="49">
        <f t="shared" si="0"/>
        <v>0</v>
      </c>
      <c r="M26" s="49">
        <f t="shared" si="0"/>
        <v>0</v>
      </c>
      <c r="N26" s="49">
        <f t="shared" si="0"/>
        <v>0</v>
      </c>
      <c r="O26" s="25"/>
      <c r="P26" s="25"/>
    </row>
    <row r="27" spans="1:18" s="16" customFormat="1" ht="45" customHeight="1" x14ac:dyDescent="0.2">
      <c r="A27" s="64" t="s">
        <v>32</v>
      </c>
      <c r="B27" s="54" t="s">
        <v>11</v>
      </c>
      <c r="C27" s="55"/>
      <c r="D27" s="18" t="s">
        <v>5</v>
      </c>
      <c r="E27" s="17" t="s">
        <v>12</v>
      </c>
      <c r="F27" s="26"/>
      <c r="G27" s="26"/>
      <c r="H27" s="27"/>
      <c r="I27" s="28"/>
      <c r="J27" s="28"/>
      <c r="K27" s="22"/>
      <c r="L27" s="22"/>
      <c r="M27" s="22"/>
      <c r="N27" s="22"/>
      <c r="O27" s="25"/>
      <c r="P27" s="25"/>
    </row>
    <row r="28" spans="1:18" s="16" customFormat="1" ht="45" customHeight="1" x14ac:dyDescent="0.2">
      <c r="A28" s="65"/>
      <c r="B28" s="54" t="s">
        <v>13</v>
      </c>
      <c r="C28" s="55"/>
      <c r="D28" s="18" t="s">
        <v>5</v>
      </c>
      <c r="E28" s="17" t="s">
        <v>12</v>
      </c>
      <c r="F28" s="26"/>
      <c r="G28" s="26"/>
      <c r="H28" s="27"/>
      <c r="I28" s="28"/>
      <c r="J28" s="28"/>
      <c r="K28" s="22"/>
      <c r="L28" s="22"/>
      <c r="M28" s="22"/>
      <c r="N28" s="22"/>
    </row>
    <row r="29" spans="1:18" s="25" customFormat="1" ht="24" customHeight="1" x14ac:dyDescent="0.2">
      <c r="A29" s="64" t="s">
        <v>14</v>
      </c>
      <c r="B29" s="54" t="s">
        <v>15</v>
      </c>
      <c r="C29" s="55"/>
      <c r="D29" s="18" t="s">
        <v>5</v>
      </c>
      <c r="E29" s="17" t="s">
        <v>16</v>
      </c>
      <c r="F29" s="29"/>
      <c r="G29" s="30"/>
      <c r="H29" s="31"/>
      <c r="I29" s="31"/>
      <c r="J29" s="31"/>
      <c r="K29" s="30"/>
      <c r="L29" s="30"/>
      <c r="M29" s="31"/>
      <c r="N29" s="31"/>
      <c r="Q29" s="32"/>
    </row>
    <row r="30" spans="1:18" s="25" customFormat="1" ht="29.25" customHeight="1" x14ac:dyDescent="0.2">
      <c r="A30" s="66"/>
      <c r="B30" s="54" t="s">
        <v>17</v>
      </c>
      <c r="C30" s="55"/>
      <c r="D30" s="18" t="s">
        <v>5</v>
      </c>
      <c r="E30" s="17" t="s">
        <v>16</v>
      </c>
      <c r="F30" s="29"/>
      <c r="G30" s="29"/>
      <c r="H30" s="31"/>
      <c r="I30" s="31"/>
      <c r="J30" s="31"/>
      <c r="K30" s="31"/>
      <c r="L30" s="31"/>
      <c r="M30" s="31"/>
      <c r="N30" s="31"/>
      <c r="Q30" s="32"/>
    </row>
    <row r="31" spans="1:18" s="25" customFormat="1" ht="17.25" customHeight="1" x14ac:dyDescent="0.2">
      <c r="A31" s="66"/>
      <c r="B31" s="59" t="s">
        <v>10</v>
      </c>
      <c r="C31" s="60"/>
      <c r="D31" s="61"/>
      <c r="E31" s="24" t="s">
        <v>16</v>
      </c>
      <c r="F31" s="49">
        <f>F30+F29</f>
        <v>0</v>
      </c>
      <c r="G31" s="49">
        <f t="shared" ref="G31" si="1">G30+G29</f>
        <v>0</v>
      </c>
      <c r="H31" s="49">
        <f t="shared" ref="H31" si="2">H30+H29</f>
        <v>0</v>
      </c>
      <c r="I31" s="49">
        <f t="shared" ref="I31" si="3">I30+I29</f>
        <v>0</v>
      </c>
      <c r="J31" s="49">
        <f t="shared" ref="J31" si="4">J30+J29</f>
        <v>0</v>
      </c>
      <c r="K31" s="49">
        <f t="shared" ref="K31" si="5">K30+K29</f>
        <v>0</v>
      </c>
      <c r="L31" s="49">
        <f t="shared" ref="L31" si="6">L30+L29</f>
        <v>0</v>
      </c>
      <c r="M31" s="49">
        <f t="shared" ref="M31" si="7">M30+M29</f>
        <v>0</v>
      </c>
      <c r="N31" s="49">
        <f t="shared" ref="N31" si="8">N30+N29</f>
        <v>0</v>
      </c>
      <c r="O31" s="32"/>
    </row>
    <row r="32" spans="1:18" s="25" customFormat="1" ht="15.75" customHeight="1" x14ac:dyDescent="0.2">
      <c r="A32" s="66"/>
      <c r="B32" s="59" t="s">
        <v>33</v>
      </c>
      <c r="C32" s="60"/>
      <c r="D32" s="61"/>
      <c r="E32" s="24" t="s">
        <v>16</v>
      </c>
      <c r="F32" s="49">
        <f>F33-F31</f>
        <v>0</v>
      </c>
      <c r="G32" s="49">
        <f t="shared" ref="G32:N32" si="9">G33-G31</f>
        <v>0</v>
      </c>
      <c r="H32" s="49">
        <f t="shared" si="9"/>
        <v>0</v>
      </c>
      <c r="I32" s="49">
        <f t="shared" si="9"/>
        <v>0</v>
      </c>
      <c r="J32" s="49">
        <f t="shared" si="9"/>
        <v>0</v>
      </c>
      <c r="K32" s="49">
        <f t="shared" si="9"/>
        <v>0</v>
      </c>
      <c r="L32" s="49">
        <f t="shared" si="9"/>
        <v>0</v>
      </c>
      <c r="M32" s="49">
        <f t="shared" si="9"/>
        <v>0</v>
      </c>
      <c r="N32" s="49">
        <f t="shared" si="9"/>
        <v>0</v>
      </c>
      <c r="O32" s="32"/>
    </row>
    <row r="33" spans="1:17" s="25" customFormat="1" ht="16.5" customHeight="1" x14ac:dyDescent="0.2">
      <c r="A33" s="65"/>
      <c r="B33" s="59" t="s">
        <v>18</v>
      </c>
      <c r="C33" s="60"/>
      <c r="D33" s="61"/>
      <c r="E33" s="24" t="s">
        <v>16</v>
      </c>
      <c r="F33" s="33">
        <f>F31*1.2</f>
        <v>0</v>
      </c>
      <c r="G33" s="33">
        <f t="shared" ref="G33:N33" si="10">G31*1.2</f>
        <v>0</v>
      </c>
      <c r="H33" s="33">
        <f t="shared" si="10"/>
        <v>0</v>
      </c>
      <c r="I33" s="33">
        <f t="shared" si="10"/>
        <v>0</v>
      </c>
      <c r="J33" s="33">
        <f t="shared" si="10"/>
        <v>0</v>
      </c>
      <c r="K33" s="33">
        <f t="shared" si="10"/>
        <v>0</v>
      </c>
      <c r="L33" s="33">
        <f t="shared" si="10"/>
        <v>0</v>
      </c>
      <c r="M33" s="33">
        <f t="shared" si="10"/>
        <v>0</v>
      </c>
      <c r="N33" s="33">
        <f t="shared" si="10"/>
        <v>0</v>
      </c>
      <c r="O33" s="32"/>
      <c r="Q33" s="32"/>
    </row>
    <row r="35" spans="1:17" s="46" customFormat="1" ht="15.75" customHeight="1" x14ac:dyDescent="0.2">
      <c r="A35" s="45"/>
      <c r="B35" s="63" t="s">
        <v>48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</row>
    <row r="37" spans="1:17" s="41" customFormat="1" ht="15.75" x14ac:dyDescent="0.2">
      <c r="C37" s="41" t="s">
        <v>41</v>
      </c>
      <c r="M37" s="41" t="s">
        <v>40</v>
      </c>
    </row>
    <row r="38" spans="1:17" s="2" customFormat="1" ht="15.75" x14ac:dyDescent="0.25">
      <c r="B38" s="42"/>
      <c r="G38" s="42"/>
      <c r="M38" s="42"/>
    </row>
    <row r="39" spans="1:17" s="2" customFormat="1" ht="15.75" x14ac:dyDescent="0.25">
      <c r="B39" s="43"/>
      <c r="C39" s="42" t="s">
        <v>42</v>
      </c>
      <c r="G39" s="42"/>
      <c r="M39" s="42" t="s">
        <v>43</v>
      </c>
    </row>
    <row r="40" spans="1:17" s="47" customFormat="1" x14ac:dyDescent="0.2">
      <c r="C40" s="48" t="s">
        <v>44</v>
      </c>
      <c r="G40" s="48"/>
      <c r="M40" s="48" t="s">
        <v>44</v>
      </c>
    </row>
    <row r="41" spans="1:17" s="2" customFormat="1" ht="15.75" x14ac:dyDescent="0.25">
      <c r="C41" s="8" t="s">
        <v>0</v>
      </c>
      <c r="G41" s="8"/>
      <c r="M41" s="8" t="s">
        <v>0</v>
      </c>
    </row>
    <row r="42" spans="1:17" s="2" customFormat="1" ht="15.75" x14ac:dyDescent="0.25">
      <c r="C42" s="42" t="s">
        <v>1</v>
      </c>
      <c r="G42" s="42"/>
      <c r="M42" s="42" t="s">
        <v>1</v>
      </c>
    </row>
    <row r="43" spans="1:17" s="6" customFormat="1" ht="15.75" x14ac:dyDescent="0.25">
      <c r="A43" s="7"/>
    </row>
    <row r="44" spans="1:17" s="6" customFormat="1" ht="15.75" x14ac:dyDescent="0.25">
      <c r="A44" s="7"/>
    </row>
    <row r="45" spans="1:17" s="6" customFormat="1" ht="15.75" x14ac:dyDescent="0.25">
      <c r="A45" s="7"/>
      <c r="B45" s="3"/>
      <c r="J45" s="3"/>
    </row>
    <row r="47" spans="1:17" s="6" customFormat="1" ht="15.75" x14ac:dyDescent="0.25">
      <c r="A47" s="7"/>
    </row>
    <row r="48" spans="1:17" s="4" customFormat="1" ht="15" x14ac:dyDescent="0.2">
      <c r="A48" s="5"/>
    </row>
    <row r="49" spans="1:1" s="4" customFormat="1" ht="15" x14ac:dyDescent="0.2">
      <c r="A49" s="5"/>
    </row>
    <row r="50" spans="1:1" s="4" customFormat="1" ht="15" x14ac:dyDescent="0.2">
      <c r="A50" s="5"/>
    </row>
  </sheetData>
  <mergeCells count="31">
    <mergeCell ref="A7:N7"/>
    <mergeCell ref="B35:N35"/>
    <mergeCell ref="A27:A28"/>
    <mergeCell ref="B27:C27"/>
    <mergeCell ref="B28:C28"/>
    <mergeCell ref="A29:A33"/>
    <mergeCell ref="B29:C29"/>
    <mergeCell ref="B30:C30"/>
    <mergeCell ref="B31:D31"/>
    <mergeCell ref="B32:D32"/>
    <mergeCell ref="B33:D33"/>
    <mergeCell ref="D16:I16"/>
    <mergeCell ref="A17:N17"/>
    <mergeCell ref="G18:H18"/>
    <mergeCell ref="A20:N20"/>
    <mergeCell ref="O22:Q22"/>
    <mergeCell ref="B23:C23"/>
    <mergeCell ref="A24:A26"/>
    <mergeCell ref="B24:C24"/>
    <mergeCell ref="O24:P24"/>
    <mergeCell ref="B25:C25"/>
    <mergeCell ref="O25:P25"/>
    <mergeCell ref="B26:D26"/>
    <mergeCell ref="A21:C22"/>
    <mergeCell ref="D21:D22"/>
    <mergeCell ref="E21:E22"/>
    <mergeCell ref="F21:H21"/>
    <mergeCell ref="I21:J21"/>
    <mergeCell ref="K21:L21"/>
    <mergeCell ref="M21:M22"/>
    <mergeCell ref="N21:N22"/>
  </mergeCells>
  <pageMargins left="0.25" right="0.25" top="0.75" bottom="0.75" header="0.3" footer="0.3"/>
  <pageSetup paperSize="9" scale="74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Елена Викторовна</dc:creator>
  <cp:lastModifiedBy>Кочергина Александра Игоревна</cp:lastModifiedBy>
  <cp:lastPrinted>2022-01-24T15:47:42Z</cp:lastPrinted>
  <dcterms:created xsi:type="dcterms:W3CDTF">2020-01-15T07:43:14Z</dcterms:created>
  <dcterms:modified xsi:type="dcterms:W3CDTF">2024-12-11T13:58:43Z</dcterms:modified>
</cp:coreProperties>
</file>